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708" yWindow="64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U11" i="4" l="1"/>
  <c r="V11" i="4" s="1"/>
  <c r="W11" i="4" l="1"/>
  <c r="V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<sst xmlns="http://schemas.openxmlformats.org/spreadsheetml/2006/main" count="54" uniqueCount="51">
  <si>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</si>
  <si>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</si>
  <si>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</si>
  <si>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</si>
  <si>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</si>
  <si>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</si>
  <si>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</si>
  <si>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</si>
  <si>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</si>
  <si>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</si>
  <si>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</si>
  <si>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</si>
  <si>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</si>
  <si>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</si>
  <si>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</si>
  <si>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</si>
  <si>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</si>
  <si>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</si>
  <si>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</si>
  <si>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</si>
  <si>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</si>
  <si>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</si>
  <si>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</si>
  <si>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</si>
  <si>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</si>
  <si>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</si>
  <si>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</si>
  <si>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</si>
  <si>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</si>
  <si>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</si>
  <si>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</si>
  <si>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</si>
  <si>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</si>
  <si>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</si>
  <si>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</si>
  <si>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</si>
  <si>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</si>
  <si>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</si>
  <si>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</si>
  <si>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</si>
  <si>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</si>
  <si>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</si>
  <si>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</si>
  <si>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</si>
  <si>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окончание</t>
  </si>
  <si>
    <t>на СМР</t>
  </si>
  <si>
    <t>41.10</t>
  </si>
  <si>
    <t>Приложение 1.2. Задание на проектирование</t>
  </si>
  <si>
    <t>г. Самара, НФС-3 Южного шоссе, 3а.</t>
  </si>
  <si>
    <t>Не более 45 календарных дней с даты подписания договора</t>
  </si>
  <si>
    <t xml:space="preserve"> Разработка проектной документации для проведения работ по капитальному ремонту пожарной сигнализации в здании ремонтно-механической мастерской НФС-3 и интеграции сигналов в центральный блок, построенной на базе приемно-контрольного оборудования НВП Болид в здании лабораторного корпуса, системы оповещения и управления эвакуацией, установленных  на НФС-3 Южного шоссе, 3а.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</si>
</sst>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4" fontId="9" fillId="5" borderId="1" xfId="0" applyNumberFormat="1" applyFont="1" applyFill="1" applyBorder="1" applyAlignment="1" applyProtection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30" fillId="0" borderId="1" xfId="12" applyFont="1" applyFill="1" applyBorder="1" applyAlignment="1">
      <alignment horizontal="center" vertical="center" wrapText="1"/>
    </xf>
    <xf numFmtId="0" fontId="20" fillId="0" borderId="1" xfId="13" applyFont="1" applyFill="1" applyBorder="1" applyAlignment="1">
      <alignment horizontal="center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topLeftCell="A10" zoomScale="70" zoomScaleNormal="86" zoomScaleSheetLayoutView="70" workbookViewId="0">
      <selection activeCell="B11" sqref="B11:H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2" t="s">
        <v>11</v>
      </c>
      <c r="E5" s="42"/>
      <c r="F5" s="42"/>
      <c r="G5" s="42"/>
      <c r="H5" s="42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2" t="s">
        <v>11</v>
      </c>
      <c r="E6" s="42"/>
      <c r="F6" s="42"/>
      <c r="G6" s="42"/>
      <c r="H6" s="42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2" t="s">
        <v>11</v>
      </c>
      <c r="E7" s="42"/>
      <c r="F7" s="42"/>
      <c r="G7" s="42"/>
      <c r="H7" s="42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8" t="s">
        <v>12</v>
      </c>
      <c r="L9" s="49"/>
      <c r="M9" s="50" t="s">
        <v>32</v>
      </c>
      <c r="N9" s="50" t="s">
        <v>33</v>
      </c>
      <c r="O9" s="52" t="s">
        <v>39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44</v>
      </c>
      <c r="M10" s="51"/>
      <c r="N10" s="51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62.6" customHeight="1" x14ac:dyDescent="0.25">
      <c r="A11" s="38">
        <v>1</v>
      </c>
      <c r="B11" s="37">
        <v>1</v>
      </c>
      <c r="C11" s="37" t="s">
        <v>46</v>
      </c>
      <c r="D11" s="37" t="s">
        <v>46</v>
      </c>
      <c r="E11" s="55" t="s">
        <v>50</v>
      </c>
      <c r="F11" s="37" t="s">
        <v>47</v>
      </c>
      <c r="G11" s="37" t="s">
        <v>43</v>
      </c>
      <c r="H11" s="56" t="s">
        <v>48</v>
      </c>
      <c r="I11" s="37" t="s">
        <v>41</v>
      </c>
      <c r="J11" s="37">
        <v>1</v>
      </c>
      <c r="K11" s="37" t="s">
        <v>42</v>
      </c>
      <c r="L11" s="37" t="s">
        <v>49</v>
      </c>
      <c r="M11" s="40">
        <v>118171</v>
      </c>
      <c r="N11" s="40">
        <v>118171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s="29" customFormat="1" ht="20.25" customHeight="1" x14ac:dyDescent="0.3">
      <c r="A12" s="47" t="s">
        <v>21</v>
      </c>
      <c r="B12" s="47"/>
      <c r="C12" s="47"/>
      <c r="D12" s="47"/>
      <c r="E12" s="47"/>
      <c r="F12" s="47"/>
      <c r="G12" s="47"/>
      <c r="H12" s="30"/>
      <c r="I12" s="30"/>
      <c r="J12" s="30"/>
      <c r="K12" s="30"/>
      <c r="L12" s="30"/>
      <c r="M12" s="30"/>
      <c r="N12" s="39">
        <f>SUM(N11:N11)</f>
        <v>118171</v>
      </c>
      <c r="O12" s="53"/>
      <c r="P12" s="53"/>
      <c r="Q12" s="53"/>
      <c r="R12" s="53"/>
      <c r="S12" s="53"/>
      <c r="T12" s="53"/>
      <c r="U12" s="54"/>
      <c r="V12" s="28">
        <f>SUM(V11:V11)</f>
        <v>0</v>
      </c>
      <c r="W12" s="31"/>
      <c r="X12" s="28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43" t="s">
        <v>34</v>
      </c>
      <c r="B16" s="44"/>
      <c r="C16" s="45"/>
      <c r="D16" s="46" t="s">
        <v>38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1"/>
      <c r="D19" s="41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2024-01-23T10:35:33Z</dcterms:modified>
</cp:coreProperties>
</file>